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380" windowHeight="8595"/>
  </bookViews>
  <sheets>
    <sheet name="評価表" sheetId="3" r:id="rId1"/>
  </sheets>
  <definedNames>
    <definedName name="_xlnm.Print_Area" localSheetId="0">評価表!$B$2:$I$20</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<sst xmlns="http://schemas.openxmlformats.org/spreadsheetml/2006/main" xmlns:r="http://schemas.openxmlformats.org/officeDocument/2006/relationships" count="40" uniqueCount="40">
  <si>
    <t>項番</t>
    <rPh sb="0" eb="1">
      <t>コウ</t>
    </rPh>
    <rPh sb="1" eb="2">
      <t>バン</t>
    </rPh>
    <phoneticPr fontId="1"/>
  </si>
  <si>
    <t>同種：１件につき１点
類似：１件につき０．５点</t>
  </si>
  <si>
    <t>評価の視点</t>
    <rPh sb="3" eb="5">
      <t>シテン</t>
    </rPh>
    <phoneticPr fontId="1"/>
  </si>
  <si>
    <t>記載事項</t>
    <rPh sb="0" eb="2">
      <t>キサイ</t>
    </rPh>
    <rPh sb="2" eb="4">
      <t>ジコウ</t>
    </rPh>
    <phoneticPr fontId="1"/>
  </si>
  <si>
    <t>―</t>
  </si>
  <si>
    <t>・過去5年間において、本業務と同種または類似の業務実績があるか。</t>
    <rPh sb="1" eb="3">
      <t>カコ</t>
    </rPh>
    <rPh sb="4" eb="6">
      <t>ネンカン</t>
    </rPh>
    <rPh sb="11" eb="12">
      <t>ホン</t>
    </rPh>
    <rPh sb="12" eb="14">
      <t>ギョウム</t>
    </rPh>
    <rPh sb="15" eb="17">
      <t>ドウシュ</t>
    </rPh>
    <rPh sb="20" eb="22">
      <t>ルイジ</t>
    </rPh>
    <rPh sb="23" eb="25">
      <t>ギョウム</t>
    </rPh>
    <rPh sb="25" eb="27">
      <t>ジッセキ</t>
    </rPh>
    <phoneticPr fontId="1"/>
  </si>
  <si>
    <t>※実施要領に基づき、各評価項目に該当する企画提案書の該当ページを、「提案書該当ページ」の欄に記入してください。</t>
    <rPh sb="1" eb="3">
      <t>ジッシ</t>
    </rPh>
    <rPh sb="3" eb="5">
      <t>ヨウリョウ</t>
    </rPh>
    <rPh sb="6" eb="7">
      <t>モト</t>
    </rPh>
    <rPh sb="10" eb="13">
      <t>カクヒョウカ</t>
    </rPh>
    <rPh sb="13" eb="15">
      <t>コウモク</t>
    </rPh>
    <rPh sb="16" eb="18">
      <t>ガイトウ</t>
    </rPh>
    <rPh sb="20" eb="22">
      <t>キカク</t>
    </rPh>
    <rPh sb="22" eb="24">
      <t>テイアン</t>
    </rPh>
    <rPh sb="24" eb="25">
      <t>ショ</t>
    </rPh>
    <rPh sb="26" eb="28">
      <t>ガイトウ</t>
    </rPh>
    <rPh sb="34" eb="37">
      <t>テイアンショ</t>
    </rPh>
    <rPh sb="37" eb="39">
      <t>ガイトウ</t>
    </rPh>
    <rPh sb="44" eb="45">
      <t>ラン</t>
    </rPh>
    <rPh sb="46" eb="48">
      <t>キニュウ</t>
    </rPh>
    <phoneticPr fontId="1"/>
  </si>
  <si>
    <t>・和泉市への来訪が期待できる内容であるか。
・他のイルミネーションと差別化された、独自性や魅力のあるデザインが提案されているか。</t>
  </si>
  <si>
    <t>実施体制</t>
    <rPh sb="0" eb="2">
      <t>ジッシ</t>
    </rPh>
    <rPh sb="2" eb="4">
      <t>タイセイ</t>
    </rPh>
    <phoneticPr fontId="1"/>
  </si>
  <si>
    <t>項番１～１０の得点の計　①</t>
    <rPh sb="0" eb="2">
      <t>コウバン</t>
    </rPh>
    <rPh sb="7" eb="9">
      <t>トクテン</t>
    </rPh>
    <rPh sb="10" eb="11">
      <t>ケイ</t>
    </rPh>
    <phoneticPr fontId="1"/>
  </si>
  <si>
    <t>配点
（満点）</t>
    <rPh sb="0" eb="2">
      <t>ハイテン</t>
    </rPh>
    <rPh sb="4" eb="6">
      <t>マンテン</t>
    </rPh>
    <phoneticPr fontId="1"/>
  </si>
  <si>
    <t>提案書等
該当ページ</t>
    <rPh sb="0" eb="2">
      <t>テイアン</t>
    </rPh>
    <rPh sb="2" eb="3">
      <t>ショ</t>
    </rPh>
    <rPh sb="3" eb="4">
      <t>トウ</t>
    </rPh>
    <rPh sb="5" eb="7">
      <t>ガイトウ</t>
    </rPh>
    <phoneticPr fontId="1"/>
  </si>
  <si>
    <t>業務実績</t>
    <rPh sb="0" eb="2">
      <t>ギョウム</t>
    </rPh>
    <rPh sb="2" eb="4">
      <t>ジッセキ</t>
    </rPh>
    <phoneticPr fontId="1"/>
  </si>
  <si>
    <t>・SNS発信で映えるものであり、動画・写真撮影および拡散を前提とした空間設計がなされているか。
・来場者が思わず撮影するなど、SNSでの発信を動機付けるような提案がされているか。</t>
    <rPh sb="49" eb="52">
      <t>ライジョウシャ</t>
    </rPh>
    <rPh sb="53" eb="54">
      <t>オモ</t>
    </rPh>
    <rPh sb="56" eb="58">
      <t>サツエイ</t>
    </rPh>
    <rPh sb="79" eb="81">
      <t>テイアン</t>
    </rPh>
    <phoneticPr fontId="1"/>
  </si>
  <si>
    <t>重要度
係数（b）</t>
    <rPh sb="0" eb="3">
      <t>ジュウヨウド</t>
    </rPh>
    <rPh sb="4" eb="6">
      <t>ケイスウ</t>
    </rPh>
    <phoneticPr fontId="1"/>
  </si>
  <si>
    <t>採点基準（評価）
（a）</t>
    <rPh sb="5" eb="7">
      <t>ヒョウカ</t>
    </rPh>
    <phoneticPr fontId="1"/>
  </si>
  <si>
    <t>※「採点基準（評価）」欄の点数（a）に重要度係数（b）を掛けた点数が得点となります。</t>
  </si>
  <si>
    <t>5：非常に良い 4：良い 3：中程度
2：やや悪い 1：悪い</t>
  </si>
  <si>
    <t>業務行程</t>
    <rPh sb="0" eb="2">
      <t>ギョウム</t>
    </rPh>
    <rPh sb="2" eb="4">
      <t>コウテイ</t>
    </rPh>
    <phoneticPr fontId="1"/>
  </si>
  <si>
    <t>・無理のない業務計画や工程管理が提案されているか。
・工期短縮の工夫がされているか。
・市の負担が大きくならない役割分担が提案されているか。</t>
    <rPh sb="1" eb="3">
      <t>ムリ</t>
    </rPh>
    <rPh sb="6" eb="8">
      <t>ギョウム</t>
    </rPh>
    <rPh sb="8" eb="10">
      <t>ケイカク</t>
    </rPh>
    <rPh sb="11" eb="13">
      <t>コウテイ</t>
    </rPh>
    <rPh sb="13" eb="15">
      <t>カンリ</t>
    </rPh>
    <rPh sb="16" eb="18">
      <t>テイアン</t>
    </rPh>
    <rPh sb="27" eb="29">
      <t>コウキ</t>
    </rPh>
    <rPh sb="29" eb="31">
      <t>タンシュク</t>
    </rPh>
    <rPh sb="32" eb="34">
      <t>クフウ</t>
    </rPh>
    <rPh sb="44" eb="45">
      <t>シ</t>
    </rPh>
    <rPh sb="46" eb="48">
      <t>フタン</t>
    </rPh>
    <rPh sb="49" eb="50">
      <t>オオ</t>
    </rPh>
    <rPh sb="56" eb="58">
      <t>ヤクワリ</t>
    </rPh>
    <rPh sb="58" eb="60">
      <t>ブンタン</t>
    </rPh>
    <rPh sb="61" eb="63">
      <t>テイアン</t>
    </rPh>
    <phoneticPr fontId="1"/>
  </si>
  <si>
    <t>【様式８号】評価表</t>
    <rPh sb="1" eb="3">
      <t>ヨウシキ</t>
    </rPh>
    <rPh sb="4" eb="5">
      <t>ゴウ</t>
    </rPh>
    <rPh sb="6" eb="8">
      <t>ヒョウカ</t>
    </rPh>
    <rPh sb="8" eb="9">
      <t>ヒョウ</t>
    </rPh>
    <phoneticPr fontId="1"/>
  </si>
  <si>
    <t>運営管理</t>
    <rPh sb="0" eb="2">
      <t>ウンエイ</t>
    </rPh>
    <rPh sb="2" eb="4">
      <t>カンリ</t>
    </rPh>
    <phoneticPr fontId="1"/>
  </si>
  <si>
    <t>コンセプト</t>
  </si>
  <si>
    <t>点灯式の企画や運営について</t>
    <rPh sb="0" eb="3">
      <t>テントウシキ</t>
    </rPh>
    <rPh sb="4" eb="6">
      <t>キカク</t>
    </rPh>
    <rPh sb="7" eb="9">
      <t>ウンエイ</t>
    </rPh>
    <phoneticPr fontId="1"/>
  </si>
  <si>
    <t>・本業務を確実かつ効率的に進めることができる体制であるか。（職員の実績や有する資格等）</t>
  </si>
  <si>
    <t>デザインのイメージ</t>
  </si>
  <si>
    <t>広報・宣伝
（10点満点）</t>
    <rPh sb="0" eb="2">
      <t>コウホウ</t>
    </rPh>
    <rPh sb="3" eb="5">
      <t>センデン</t>
    </rPh>
    <rPh sb="9" eb="10">
      <t>テン</t>
    </rPh>
    <rPh sb="10" eb="12">
      <t>マンテン</t>
    </rPh>
    <phoneticPr fontId="1"/>
  </si>
  <si>
    <t>広報・宣伝の手法やその効果について</t>
    <rPh sb="0" eb="2">
      <t>コウホウ</t>
    </rPh>
    <rPh sb="3" eb="5">
      <t>センデン</t>
    </rPh>
    <rPh sb="6" eb="8">
      <t>シュホウ</t>
    </rPh>
    <rPh sb="11" eb="13">
      <t>コウカ</t>
    </rPh>
    <phoneticPr fontId="1"/>
  </si>
  <si>
    <t>・和泉府中駅前近辺を活性化できるような具体的な取り組みが提案されているか。
・店舗等の負担が大きくないか。
・周辺地域と連携できているか。</t>
    <rPh sb="39" eb="41">
      <t>テンポ</t>
    </rPh>
    <rPh sb="41" eb="42">
      <t>トウ</t>
    </rPh>
    <rPh sb="43" eb="45">
      <t>フタン</t>
    </rPh>
    <rPh sb="46" eb="47">
      <t>オオ</t>
    </rPh>
    <rPh sb="55" eb="57">
      <t>シュウヘン</t>
    </rPh>
    <rPh sb="57" eb="59">
      <t>チイキ</t>
    </rPh>
    <rPh sb="60" eb="62">
      <t>レンケイ</t>
    </rPh>
    <phoneticPr fontId="1"/>
  </si>
  <si>
    <t>・イルミネーションの幕開けにふさわしいプログラムが提案されているか。
・和泉市への来訪が期待できるプログラムが提案されているか。</t>
    <rPh sb="10" eb="12">
      <t>マクア</t>
    </rPh>
    <rPh sb="25" eb="27">
      <t>テイアン</t>
    </rPh>
    <rPh sb="36" eb="39">
      <t>イズミシ</t>
    </rPh>
    <rPh sb="41" eb="43">
      <t>ライホウ</t>
    </rPh>
    <rPh sb="44" eb="46">
      <t>キタイ</t>
    </rPh>
    <rPh sb="55" eb="57">
      <t>テイアン</t>
    </rPh>
    <phoneticPr fontId="1"/>
  </si>
  <si>
    <t>・保守点検・維持管理やいたずら対策等について、有効な対応が提案されているか。</t>
    <rPh sb="1" eb="5">
      <t>ホシュテンケン</t>
    </rPh>
    <rPh sb="6" eb="10">
      <t>イジカンリ</t>
    </rPh>
    <rPh sb="15" eb="17">
      <t>タイサク</t>
    </rPh>
    <rPh sb="17" eb="18">
      <t>トウ</t>
    </rPh>
    <rPh sb="23" eb="25">
      <t>ユウコウ</t>
    </rPh>
    <rPh sb="26" eb="28">
      <t>タイオウ</t>
    </rPh>
    <rPh sb="29" eb="31">
      <t>テイアン</t>
    </rPh>
    <phoneticPr fontId="1"/>
  </si>
  <si>
    <t>全般
（20点満点）</t>
    <rPh sb="0" eb="2">
      <t>ゼンパン</t>
    </rPh>
    <rPh sb="6" eb="7">
      <t>テン</t>
    </rPh>
    <rPh sb="7" eb="9">
      <t>マンテン</t>
    </rPh>
    <phoneticPr fontId="1"/>
  </si>
  <si>
    <t>企画内容
（65点満点）</t>
    <rPh sb="0" eb="2">
      <t>キカク</t>
    </rPh>
    <rPh sb="2" eb="4">
      <t>ナイヨウ</t>
    </rPh>
    <rPh sb="8" eb="9">
      <t>テン</t>
    </rPh>
    <rPh sb="9" eb="11">
      <t>マンテン</t>
    </rPh>
    <phoneticPr fontId="1"/>
  </si>
  <si>
    <t>点灯式
（5点満点）</t>
    <rPh sb="0" eb="3">
      <t>テントウシキ</t>
    </rPh>
    <rPh sb="6" eb="7">
      <t>テン</t>
    </rPh>
    <rPh sb="7" eb="9">
      <t>マンテン</t>
    </rPh>
    <phoneticPr fontId="1"/>
  </si>
  <si>
    <t>府中駅前周辺の活性化</t>
    <rPh sb="7" eb="10">
      <t>カッセイカ</t>
    </rPh>
    <phoneticPr fontId="1"/>
  </si>
  <si>
    <t>和泉市制施行70周年</t>
  </si>
  <si>
    <t>・点灯前の予告だけでなく、点灯期間中においてもイルミネーションへの来訪を促進させることができるか。
・SNS等を活用した話題化・情報発信に関するプロモーション計画を提案しているか。
・市内外に広くリーチできる手法であるか。</t>
  </si>
  <si>
    <t>・創造性や独自性のあるコンセプトであるか。
・魅力的なストーリーがあり、見る人にどのような体験や感情を提供したいか、意図が明確であるか。</t>
    <rPh sb="1" eb="4">
      <t>ソウゾウセイ</t>
    </rPh>
    <rPh sb="5" eb="8">
      <t>ドクジセイ</t>
    </rPh>
    <rPh sb="23" eb="26">
      <t>ミリョクテキ</t>
    </rPh>
    <phoneticPr fontId="1"/>
  </si>
  <si>
    <t>・メイン会場に、来場者が参加・体験できる仕掛け（インタラクティブな演出など）や、象徴的なモニュメント・光の演出が効果的に集中しているか。
・メイン会場の演出が孤立せず、主要動線や周辺エリアへ自然につながる設計になっているか。
・駅前全体のバランスが考慮され、エリア全体として一体感・統一感のある空間が演出されているか。</t>
  </si>
  <si>
    <t>・和泉市制施行70周年を意識した内容が具体的に盛り込まれているか。</t>
  </si>
</sst>
</file>

<file path=xl/styles.xml><?xml version="1.0" encoding="utf-8"?>
<styleSheet xmlns="http://schemas.openxmlformats.org/spreadsheetml/2006/main" xmlns:r="http://schemas.openxmlformats.org/officeDocument/2006/relationships" xmlns:mc="http://schemas.openxmlformats.org/markup-compatibility/2006">
  <fonts count="7">
    <font>
      <sz val="11"/>
      <color theme="1"/>
      <name val="ＭＳ Ｐゴシック"/>
      <family val="3"/>
      <scheme val="minor"/>
    </font>
    <font>
      <sz val="6"/>
      <color auto="1"/>
      <name val="ＭＳ Ｐゴシック"/>
      <family val="3"/>
      <scheme val="minor"/>
    </font>
    <font>
      <sz val="11"/>
      <color theme="1"/>
      <name val="BIZ UDPゴシック"/>
      <family val="3"/>
    </font>
    <font>
      <b/>
      <sz val="20"/>
      <color theme="1"/>
      <name val="BIZ UDPゴシック"/>
      <family val="3"/>
    </font>
    <font>
      <b/>
      <sz val="11"/>
      <color theme="1"/>
      <name val="BIZ UDPゴシック"/>
      <family val="3"/>
    </font>
    <font>
      <b/>
      <sz val="11"/>
      <color theme="1"/>
      <name val="BIZ UDP明朝 Medium"/>
      <family val="1"/>
    </font>
    <font>
      <sz val="11"/>
      <color theme="1"/>
      <name val="BIZ UDP明朝 Medium"/>
      <family val="1"/>
    </font>
  </fonts>
  <fills count="3">
    <fill>
      <patternFill patternType="none"/>
    </fill>
    <fill>
      <patternFill patternType="gray125"/>
    </fill>
    <fill>
      <patternFill patternType="solid">
        <fgColor theme="9" tint="0.8"/>
        <bgColor indexed="64"/>
      </patternFill>
    </fill>
  </fills>
  <borders count="51">
    <border>
      <left/>
      <right/>
      <top/>
      <bottom/>
      <diagonal/>
    </border>
    <border>
      <left style="thick">
        <color indexed="64"/>
      </left>
      <right style="medium">
        <color indexed="64"/>
      </right>
      <top style="thick">
        <color indexed="64"/>
      </top>
      <bottom style="medium">
        <color indexed="64"/>
      </bottom>
      <diagonal/>
    </border>
    <border>
      <left style="thick">
        <color indexed="64"/>
      </left>
      <right style="medium">
        <color indexed="64"/>
      </right>
      <top style="medium">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medium">
        <color indexed="64"/>
      </left>
      <right style="medium">
        <color indexed="64"/>
      </right>
      <top style="thick">
        <color indexed="64"/>
      </top>
      <bottom style="medium">
        <color indexed="64"/>
      </bottom>
      <diagonal/>
    </border>
    <border>
      <left style="medium">
        <color auto="1"/>
      </left>
      <right style="medium">
        <color auto="1"/>
      </right>
      <top style="medium">
        <color auto="1"/>
      </top>
      <bottom/>
      <diagonal/>
    </border>
    <border>
      <left style="medium">
        <color indexed="64"/>
      </left>
      <right style="medium">
        <color indexed="64"/>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diagonal/>
    </border>
    <border>
      <left style="medium">
        <color auto="1"/>
      </left>
      <right/>
      <top/>
      <bottom/>
      <diagonal/>
    </border>
    <border>
      <left style="medium">
        <color auto="1"/>
      </left>
      <right style="medium">
        <color auto="1"/>
      </right>
      <top style="thin">
        <color auto="1"/>
      </top>
      <bottom/>
      <diagonal/>
    </border>
    <border>
      <left style="medium">
        <color auto="1"/>
      </left>
      <right style="medium">
        <color auto="1"/>
      </right>
      <top style="thin">
        <color indexed="64"/>
      </top>
      <bottom style="medium">
        <color auto="1"/>
      </bottom>
      <diagonal/>
    </border>
    <border>
      <left style="medium">
        <color auto="1"/>
      </left>
      <right/>
      <top style="medium">
        <color auto="1"/>
      </top>
      <bottom/>
      <diagonal/>
    </border>
    <border>
      <left/>
      <right/>
      <top style="medium">
        <color auto="1"/>
      </top>
      <bottom style="thin">
        <color auto="1"/>
      </bottom>
      <diagonal/>
    </border>
    <border>
      <left/>
      <right/>
      <top style="thin">
        <color indexed="64"/>
      </top>
      <bottom style="thin">
        <color indexed="64"/>
      </bottom>
      <diagonal/>
    </border>
    <border>
      <left/>
      <right/>
      <top style="thin">
        <color indexed="64"/>
      </top>
      <bottom style="medium">
        <color indexed="64"/>
      </bottom>
      <diagonal/>
    </border>
    <border>
      <left/>
      <right/>
      <top style="medium">
        <color auto="1"/>
      </top>
      <bottom/>
      <diagonal/>
    </border>
    <border>
      <left style="medium">
        <color indexed="64"/>
      </left>
      <right/>
      <top style="thin">
        <color indexed="64"/>
      </top>
      <bottom style="thin">
        <color indexed="64"/>
      </bottom>
      <diagonal/>
    </border>
    <border>
      <left/>
      <right/>
      <top style="thin">
        <color indexed="64"/>
      </top>
      <bottom/>
      <diagonal/>
    </border>
    <border>
      <left/>
      <right/>
      <top style="medium">
        <color auto="1"/>
      </top>
      <bottom style="medium">
        <color auto="1"/>
      </bottom>
      <diagonal/>
    </border>
    <border>
      <left style="medium">
        <color indexed="64"/>
      </left>
      <right/>
      <top style="medium">
        <color auto="1"/>
      </top>
      <bottom style="thin">
        <color indexed="64"/>
      </bottom>
      <diagonal/>
    </border>
    <border>
      <left style="medium">
        <color indexed="64"/>
      </left>
      <right style="medium">
        <color indexed="64"/>
      </right>
      <top style="thin">
        <color indexed="64"/>
      </top>
      <bottom style="thin">
        <color auto="1"/>
      </bottom>
      <diagonal/>
    </border>
    <border>
      <left style="medium">
        <color indexed="64"/>
      </left>
      <right style="medium">
        <color indexed="64"/>
      </right>
      <top/>
      <bottom style="thin">
        <color auto="1"/>
      </bottom>
      <diagonal/>
    </border>
    <border>
      <left style="medium">
        <color auto="1"/>
      </left>
      <right style="medium">
        <color auto="1"/>
      </right>
      <top style="medium">
        <color auto="1"/>
      </top>
      <bottom style="thin">
        <color indexed="64"/>
      </bottom>
      <diagonal/>
    </border>
    <border>
      <left/>
      <right style="medium">
        <color auto="1"/>
      </right>
      <top/>
      <bottom style="thin">
        <color auto="1"/>
      </bottom>
      <diagonal/>
    </border>
    <border>
      <left style="medium">
        <color indexed="64"/>
      </left>
      <right style="thick">
        <color indexed="64"/>
      </right>
      <top style="thick">
        <color indexed="64"/>
      </top>
      <bottom style="medium">
        <color indexed="64"/>
      </bottom>
      <diagonal/>
    </border>
    <border>
      <left style="medium">
        <color auto="1"/>
      </left>
      <right style="thick">
        <color indexed="64"/>
      </right>
      <top style="medium">
        <color auto="1"/>
      </top>
      <bottom style="thin">
        <color auto="1"/>
      </bottom>
      <diagonal/>
    </border>
    <border>
      <left style="medium">
        <color auto="1"/>
      </left>
      <right style="thick">
        <color indexed="64"/>
      </right>
      <top style="thin">
        <color auto="1"/>
      </top>
      <bottom style="thin">
        <color auto="1"/>
      </bottom>
      <diagonal/>
    </border>
    <border>
      <left style="medium">
        <color auto="1"/>
      </left>
      <right style="thick">
        <color indexed="64"/>
      </right>
      <top style="thin">
        <color auto="1"/>
      </top>
      <bottom style="medium">
        <color auto="1"/>
      </bottom>
      <diagonal/>
    </border>
    <border>
      <left style="medium">
        <color auto="1"/>
      </left>
      <right style="thick">
        <color indexed="64"/>
      </right>
      <top/>
      <bottom style="thin">
        <color auto="1"/>
      </bottom>
      <diagonal/>
    </border>
    <border>
      <left style="medium">
        <color auto="1"/>
      </left>
      <right style="thick">
        <color indexed="64"/>
      </right>
      <top style="thin">
        <color auto="1"/>
      </top>
      <bottom/>
      <diagonal/>
    </border>
    <border>
      <left style="medium">
        <color auto="1"/>
      </left>
      <right style="thick">
        <color indexed="64"/>
      </right>
      <top style="thin">
        <color indexed="64"/>
      </top>
      <bottom style="medium">
        <color auto="1"/>
      </bottom>
      <diagonal/>
    </border>
    <border>
      <left style="medium">
        <color indexed="64"/>
      </left>
      <right style="thick">
        <color indexed="64"/>
      </right>
      <top style="medium">
        <color indexed="64"/>
      </top>
      <bottom style="medium">
        <color indexed="64"/>
      </bottom>
      <diagonal/>
    </border>
    <border>
      <left style="medium">
        <color indexed="64"/>
      </left>
      <right style="thick">
        <color indexed="64"/>
      </right>
      <top style="medium">
        <color indexed="64"/>
      </top>
      <bottom style="thin">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medium">
        <color indexed="64"/>
      </bottom>
      <diagonal/>
    </border>
    <border>
      <left style="medium">
        <color indexed="64"/>
      </left>
      <right style="thick">
        <color indexed="64"/>
      </right>
      <top/>
      <bottom style="thin">
        <color indexed="64"/>
      </bottom>
      <diagonal/>
    </border>
    <border>
      <left style="medium">
        <color indexed="64"/>
      </left>
      <right style="thick">
        <color indexed="64"/>
      </right>
      <top style="thin">
        <color indexed="64"/>
      </top>
      <bottom style="thin">
        <color indexed="64"/>
      </bottom>
      <diagonal/>
    </border>
    <border>
      <left style="thick">
        <color indexed="64"/>
      </left>
      <right style="thick">
        <color indexed="64"/>
      </right>
      <top style="medium">
        <color indexed="64"/>
      </top>
      <bottom style="medium">
        <color indexed="64"/>
      </bottom>
      <diagonal/>
    </border>
    <border>
      <left style="medium">
        <color indexed="64"/>
      </left>
      <right style="thick">
        <color indexed="64"/>
      </right>
      <top/>
      <bottom style="thick">
        <color indexed="64"/>
      </bottom>
      <diagonal/>
    </border>
  </borders>
  <cellStyleXfs count="1">
    <xf numFmtId="0" fontId="0" fillId="0" borderId="0">
      <alignment vertical="center"/>
    </xf>
  </cellStyleXfs>
  <cellXfs count="79">
    <xf numFmtId="0" fontId="0" fillId="0" borderId="0" xfId="0">
      <alignment vertical="center"/>
    </xf>
    <xf numFmtId="0" fontId="0" fillId="0" borderId="0" xfId="0" applyFont="1" applyFill="1">
      <alignment vertical="center"/>
    </xf>
    <xf numFmtId="0" fontId="0" fillId="0" borderId="0" xfId="0" applyFont="1" applyFill="1" applyAlignment="1">
      <alignment vertical="center"/>
    </xf>
    <xf numFmtId="0" fontId="2" fillId="0" borderId="0" xfId="0" applyFont="1" applyFill="1">
      <alignment vertical="center"/>
    </xf>
    <xf numFmtId="0" fontId="3" fillId="0" borderId="0" xfId="0" applyFont="1" applyFill="1" applyAlignment="1">
      <alignment vertical="center"/>
    </xf>
    <xf numFmtId="0" fontId="4" fillId="0" borderId="0" xfId="0" applyFont="1" applyFill="1" applyAlignment="1">
      <alignment vertical="center"/>
    </xf>
    <xf numFmtId="0" fontId="2" fillId="0" borderId="0" xfId="0" applyFont="1" applyFill="1" applyAlignment="1">
      <alignment vertical="center"/>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4" fillId="0" borderId="7" xfId="0" applyFont="1" applyBorder="1" applyAlignment="1">
      <alignment horizontal="center" vertical="center" wrapText="1"/>
    </xf>
    <xf numFmtId="0" fontId="5" fillId="0" borderId="9" xfId="0" applyFont="1" applyBorder="1" applyAlignment="1">
      <alignment horizontal="center" vertical="center"/>
    </xf>
    <xf numFmtId="0" fontId="6" fillId="0" borderId="10" xfId="0" applyFont="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6" fillId="0" borderId="0" xfId="0" applyFont="1" applyAlignment="1">
      <alignment horizontal="center" vertical="center" wrapText="1"/>
    </xf>
    <xf numFmtId="0" fontId="0" fillId="0" borderId="12" xfId="0" applyBorder="1" applyAlignment="1">
      <alignment vertical="center" wrapText="1"/>
    </xf>
    <xf numFmtId="0" fontId="6" fillId="0" borderId="13"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9" xfId="0" applyFont="1" applyBorder="1" applyAlignment="1">
      <alignment horizontal="center" vertical="center" wrapText="1"/>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6" fillId="0" borderId="20" xfId="0" applyFont="1" applyBorder="1" applyAlignment="1">
      <alignment horizontal="left" vertical="center" wrapText="1"/>
    </xf>
    <xf numFmtId="0" fontId="6" fillId="0" borderId="13" xfId="0" applyFont="1" applyBorder="1" applyAlignment="1">
      <alignment horizontal="left" vertical="center" wrapText="1"/>
    </xf>
    <xf numFmtId="0" fontId="6" fillId="0" borderId="21" xfId="0" applyFont="1" applyBorder="1" applyAlignment="1">
      <alignment horizontal="left" vertical="center" wrapText="1"/>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0" fontId="6" fillId="0" borderId="29" xfId="0" applyFont="1" applyBorder="1" applyAlignment="1">
      <alignment horizontal="left" vertical="center" wrapText="1"/>
    </xf>
    <xf numFmtId="0" fontId="6" fillId="0" borderId="14" xfId="0" applyFont="1" applyBorder="1" applyAlignment="1">
      <alignment horizontal="justify" vertical="center" wrapText="1"/>
    </xf>
    <xf numFmtId="0" fontId="6" fillId="0" borderId="15"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30" xfId="0" applyFont="1" applyBorder="1" applyAlignment="1">
      <alignment horizontal="justify" vertical="center" wrapText="1"/>
    </xf>
    <xf numFmtId="0" fontId="6" fillId="0" borderId="31" xfId="0" applyFont="1" applyBorder="1" applyAlignment="1">
      <alignment horizontal="justify" vertical="center" wrapText="1"/>
    </xf>
    <xf numFmtId="0" fontId="6" fillId="0" borderId="19" xfId="0" applyFont="1" applyBorder="1" applyAlignment="1">
      <alignment horizontal="justify" vertical="center" wrapText="1"/>
    </xf>
    <xf numFmtId="0" fontId="6" fillId="0" borderId="20" xfId="0" applyFont="1" applyBorder="1" applyAlignment="1">
      <alignment horizontal="justify" vertical="center" wrapText="1"/>
    </xf>
    <xf numFmtId="0" fontId="6" fillId="0" borderId="13" xfId="0" applyFont="1" applyBorder="1" applyAlignment="1">
      <alignment horizontal="justify" vertical="center" wrapText="1"/>
    </xf>
    <xf numFmtId="0" fontId="6" fillId="0" borderId="32" xfId="0" applyFont="1" applyBorder="1" applyAlignment="1">
      <alignment horizontal="justify"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32" xfId="0" applyFont="1" applyBorder="1" applyAlignment="1">
      <alignment horizontal="center" vertical="center" wrapText="1"/>
    </xf>
    <xf numFmtId="0" fontId="5"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2" fillId="0" borderId="41" xfId="0" applyFont="1" applyBorder="1" applyAlignment="1">
      <alignment horizontal="center" vertical="center" wrapText="1"/>
    </xf>
    <xf numFmtId="0" fontId="5" fillId="2" borderId="43" xfId="0" applyFont="1" applyFill="1" applyBorder="1" applyAlignment="1">
      <alignment horizontal="center" vertical="center" wrapText="1"/>
    </xf>
    <xf numFmtId="0" fontId="6" fillId="2" borderId="44" xfId="0" applyFont="1" applyFill="1" applyBorder="1" applyAlignment="1">
      <alignment horizontal="left" vertical="center" wrapText="1"/>
    </xf>
    <xf numFmtId="0" fontId="6" fillId="2" borderId="45" xfId="0" applyFont="1" applyFill="1" applyBorder="1" applyAlignment="1">
      <alignment horizontal="center" vertical="center" wrapText="1"/>
    </xf>
    <xf numFmtId="0" fontId="6" fillId="2" borderId="45" xfId="0" applyFont="1" applyFill="1" applyBorder="1" applyAlignment="1">
      <alignment horizontal="right" vertical="center" wrapText="1"/>
    </xf>
    <xf numFmtId="0" fontId="6" fillId="2" borderId="46" xfId="0" applyFont="1" applyFill="1" applyBorder="1" applyAlignment="1">
      <alignment horizontal="right" vertical="center" wrapText="1"/>
    </xf>
    <xf numFmtId="0" fontId="6" fillId="2" borderId="47" xfId="0" applyFont="1" applyFill="1" applyBorder="1" applyAlignment="1">
      <alignment horizontal="right" vertical="center" wrapText="1"/>
    </xf>
    <xf numFmtId="0" fontId="6" fillId="2" borderId="48" xfId="0" applyFont="1" applyFill="1" applyBorder="1" applyAlignment="1">
      <alignment horizontal="right" vertical="center" wrapText="1"/>
    </xf>
    <xf numFmtId="0" fontId="6" fillId="2" borderId="49" xfId="0" applyFont="1" applyFill="1" applyBorder="1" applyAlignment="1">
      <alignment horizontal="right" vertical="center" wrapText="1"/>
    </xf>
    <xf numFmtId="0" fontId="5" fillId="2" borderId="49" xfId="0" applyFont="1" applyFill="1" applyBorder="1" applyAlignment="1">
      <alignment horizontal="center" vertical="center" wrapText="1"/>
    </xf>
    <xf numFmtId="0" fontId="6" fillId="2" borderId="50" xfId="0" applyFont="1" applyFill="1" applyBorder="1" applyAlignment="1">
      <alignment horizontal="center" vertical="center" wrapText="1"/>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B2:I20"/>
  <sheetViews>
    <sheetView tabSelected="1" view="pageBreakPreview" zoomScale="70" zoomScaleSheetLayoutView="70" workbookViewId="0">
      <pane ySplit="7" topLeftCell="A8" activePane="bottomLeft" state="frozen"/>
      <selection pane="bottomLeft" activeCell="E12" sqref="E12"/>
    </sheetView>
  </sheetViews>
  <sheetFormatPr defaultRowHeight="13.5"/>
  <cols>
    <col min="1" max="1" width="2.875" style="1" customWidth="1"/>
    <col min="2" max="2" width="32.75" style="2" customWidth="1"/>
    <col min="3" max="3" width="21.375" style="2" customWidth="1"/>
    <col min="4" max="4" width="32.875" style="1" customWidth="1"/>
    <col min="5" max="5" width="98.75" style="1" customWidth="1"/>
    <col min="6" max="6" width="32.25" style="1" customWidth="1"/>
    <col min="7" max="8" width="13.125" style="1" customWidth="1"/>
    <col min="9" max="9" width="17.125" style="1" customWidth="1"/>
    <col min="10" max="10" width="9.625" style="1" customWidth="1"/>
    <col min="11" max="16384" width="9" style="1" customWidth="1"/>
  </cols>
  <sheetData>
    <row r="2" spans="2:9" s="3" customFormat="1" ht="43.5" customHeight="1">
      <c r="B2" s="4" t="s">
        <v>20</v>
      </c>
      <c r="C2" s="6"/>
    </row>
    <row r="3" spans="2:9" s="3" customFormat="1" ht="12" customHeight="1">
      <c r="B3" s="5"/>
      <c r="C3" s="6"/>
    </row>
    <row r="4" spans="2:9" ht="21.75" customHeight="1">
      <c r="B4" s="6" t="s">
        <v>6</v>
      </c>
      <c r="C4" s="3"/>
      <c r="D4" s="3"/>
      <c r="E4" s="3"/>
    </row>
    <row r="5" spans="2:9" ht="21.75" customHeight="1">
      <c r="B5" s="6" t="s">
        <v>16</v>
      </c>
      <c r="C5" s="3"/>
      <c r="D5" s="3"/>
      <c r="E5" s="3"/>
    </row>
    <row r="6" spans="2:9" ht="9.75" customHeight="1"/>
    <row r="7" spans="2:9" ht="60" customHeight="1">
      <c r="B7" s="7" t="s">
        <v>0</v>
      </c>
      <c r="C7" s="16"/>
      <c r="D7" s="24" t="s">
        <v>3</v>
      </c>
      <c r="E7" s="24" t="s">
        <v>2</v>
      </c>
      <c r="F7" s="24" t="s">
        <v>15</v>
      </c>
      <c r="G7" s="24" t="s">
        <v>14</v>
      </c>
      <c r="H7" s="59" t="s">
        <v>10</v>
      </c>
      <c r="I7" s="69" t="s">
        <v>11</v>
      </c>
    </row>
    <row r="8" spans="2:9" ht="45.75" customHeight="1">
      <c r="B8" s="8">
        <v>1</v>
      </c>
      <c r="C8" s="17" t="s">
        <v>31</v>
      </c>
      <c r="D8" s="25" t="s">
        <v>12</v>
      </c>
      <c r="E8" s="34" t="s">
        <v>5</v>
      </c>
      <c r="F8" s="42" t="s">
        <v>1</v>
      </c>
      <c r="G8" s="52">
        <v>1</v>
      </c>
      <c r="H8" s="60">
        <f t="shared" ref="H8:H19" si="0">5*G8</f>
        <v>5</v>
      </c>
      <c r="I8" s="70"/>
    </row>
    <row r="9" spans="2:9" ht="52.5" customHeight="1">
      <c r="B9" s="9">
        <v>2</v>
      </c>
      <c r="C9" s="18"/>
      <c r="D9" s="26" t="s">
        <v>8</v>
      </c>
      <c r="E9" s="35" t="s">
        <v>24</v>
      </c>
      <c r="F9" s="43" t="s">
        <v>17</v>
      </c>
      <c r="G9" s="53">
        <v>1</v>
      </c>
      <c r="H9" s="61">
        <f t="shared" si="0"/>
        <v>5</v>
      </c>
      <c r="I9" s="71"/>
    </row>
    <row r="10" spans="2:9" ht="52.5" customHeight="1">
      <c r="B10" s="9">
        <v>3</v>
      </c>
      <c r="C10" s="18"/>
      <c r="D10" s="26" t="s">
        <v>18</v>
      </c>
      <c r="E10" s="35" t="s">
        <v>19</v>
      </c>
      <c r="F10" s="43" t="s">
        <v>17</v>
      </c>
      <c r="G10" s="53">
        <v>1</v>
      </c>
      <c r="H10" s="61">
        <f t="shared" si="0"/>
        <v>5</v>
      </c>
      <c r="I10" s="72"/>
    </row>
    <row r="11" spans="2:9" ht="42.75" customHeight="1">
      <c r="B11" s="10">
        <v>4</v>
      </c>
      <c r="C11" s="19"/>
      <c r="D11" s="27" t="s">
        <v>21</v>
      </c>
      <c r="E11" s="36" t="s">
        <v>30</v>
      </c>
      <c r="F11" s="44" t="s">
        <v>17</v>
      </c>
      <c r="G11" s="54">
        <v>1</v>
      </c>
      <c r="H11" s="62">
        <f t="shared" si="0"/>
        <v>5</v>
      </c>
      <c r="I11" s="72"/>
    </row>
    <row r="12" spans="2:9" ht="52.5" customHeight="1">
      <c r="B12" s="8">
        <v>5</v>
      </c>
      <c r="C12" s="17" t="s">
        <v>32</v>
      </c>
      <c r="D12" s="25" t="s">
        <v>22</v>
      </c>
      <c r="E12" s="37" t="s">
        <v>37</v>
      </c>
      <c r="F12" s="45" t="s">
        <v>17</v>
      </c>
      <c r="G12" s="52">
        <v>3</v>
      </c>
      <c r="H12" s="60">
        <f t="shared" si="0"/>
        <v>15</v>
      </c>
      <c r="I12" s="72"/>
    </row>
    <row r="13" spans="2:9" ht="52.5" customHeight="1">
      <c r="B13" s="11">
        <v>6</v>
      </c>
      <c r="C13" s="20"/>
      <c r="D13" s="28" t="s">
        <v>25</v>
      </c>
      <c r="E13" s="38" t="s">
        <v>7</v>
      </c>
      <c r="F13" s="46" t="s">
        <v>17</v>
      </c>
      <c r="G13" s="55">
        <v>2</v>
      </c>
      <c r="H13" s="63">
        <f t="shared" si="0"/>
        <v>10</v>
      </c>
      <c r="I13" s="73"/>
    </row>
    <row r="14" spans="2:9" ht="52.5" customHeight="1">
      <c r="B14" s="12"/>
      <c r="C14" s="20"/>
      <c r="D14" s="29"/>
      <c r="E14" s="38" t="s">
        <v>13</v>
      </c>
      <c r="F14" s="47" t="s">
        <v>17</v>
      </c>
      <c r="G14" s="55">
        <v>2</v>
      </c>
      <c r="H14" s="63">
        <f t="shared" si="0"/>
        <v>10</v>
      </c>
      <c r="I14" s="74"/>
    </row>
    <row r="15" spans="2:9" ht="83.25" customHeight="1">
      <c r="B15" s="12"/>
      <c r="C15" s="20"/>
      <c r="D15" s="29"/>
      <c r="E15" s="38" t="s">
        <v>38</v>
      </c>
      <c r="F15" s="47" t="s">
        <v>17</v>
      </c>
      <c r="G15" s="55">
        <v>3</v>
      </c>
      <c r="H15" s="63">
        <f t="shared" si="0"/>
        <v>15</v>
      </c>
      <c r="I15" s="75"/>
    </row>
    <row r="16" spans="2:9" ht="60" customHeight="1">
      <c r="B16" s="11">
        <v>7</v>
      </c>
      <c r="C16" s="20"/>
      <c r="D16" s="30" t="s">
        <v>34</v>
      </c>
      <c r="E16" s="39" t="s">
        <v>28</v>
      </c>
      <c r="F16" s="48" t="s">
        <v>17</v>
      </c>
      <c r="G16" s="56">
        <v>2</v>
      </c>
      <c r="H16" s="64">
        <f t="shared" si="0"/>
        <v>10</v>
      </c>
      <c r="I16" s="73"/>
    </row>
    <row r="17" spans="2:9" ht="44.25" customHeight="1">
      <c r="B17" s="10">
        <v>8</v>
      </c>
      <c r="C17" s="21"/>
      <c r="D17" s="31" t="s">
        <v>35</v>
      </c>
      <c r="E17" s="36" t="s">
        <v>39</v>
      </c>
      <c r="F17" s="49" t="s">
        <v>17</v>
      </c>
      <c r="G17" s="57">
        <v>1</v>
      </c>
      <c r="H17" s="65">
        <f t="shared" si="0"/>
        <v>5</v>
      </c>
      <c r="I17" s="76"/>
    </row>
    <row r="18" spans="2:9" ht="52.5" customHeight="1">
      <c r="B18" s="13">
        <v>9</v>
      </c>
      <c r="C18" s="22" t="s">
        <v>33</v>
      </c>
      <c r="D18" s="32" t="s">
        <v>23</v>
      </c>
      <c r="E18" s="40" t="s">
        <v>29</v>
      </c>
      <c r="F18" s="50" t="s">
        <v>17</v>
      </c>
      <c r="G18" s="22">
        <v>1</v>
      </c>
      <c r="H18" s="66">
        <f t="shared" si="0"/>
        <v>5</v>
      </c>
      <c r="I18" s="77" t="s">
        <v>4</v>
      </c>
    </row>
    <row r="19" spans="2:9" ht="49.5" customHeight="1">
      <c r="B19" s="14">
        <v>10</v>
      </c>
      <c r="C19" s="17" t="s">
        <v>26</v>
      </c>
      <c r="D19" s="33" t="s">
        <v>27</v>
      </c>
      <c r="E19" s="41" t="s">
        <v>36</v>
      </c>
      <c r="F19" s="51" t="s">
        <v>17</v>
      </c>
      <c r="G19" s="58">
        <v>2</v>
      </c>
      <c r="H19" s="67">
        <f t="shared" si="0"/>
        <v>10</v>
      </c>
      <c r="I19" s="78" t="s">
        <v>4</v>
      </c>
    </row>
    <row r="20" spans="2:9" ht="33" customHeight="1">
      <c r="B20" s="15" t="s">
        <v>9</v>
      </c>
      <c r="C20" s="23" t="s">
        <v>4</v>
      </c>
      <c r="D20" s="23" t="s">
        <v>4</v>
      </c>
      <c r="E20" s="23" t="s">
        <v>4</v>
      </c>
      <c r="F20" s="23" t="s">
        <v>4</v>
      </c>
      <c r="G20" s="23" t="s">
        <v>4</v>
      </c>
      <c r="H20" s="68">
        <f>SUM(H8:H19)</f>
        <v>100</v>
      </c>
    </row>
  </sheetData>
  <mergeCells count="4">
    <mergeCell ref="C8:C11"/>
    <mergeCell ref="C12:C17"/>
    <mergeCell ref="B13:B15"/>
    <mergeCell ref="D13:D15"/>
  </mergeCells>
  <phoneticPr fontId="1"/>
  <printOptions horizontalCentered="1"/>
  <pageMargins left="0.39370078740157483" right="0.39370078740157483" top="0.59055118110236227" bottom="0.39370078740157483" header="0.31496062992125984" footer="0.31496062992125984"/>
  <pageSetup paperSize="9" scale="54" fitToWidth="1" fitToHeight="1" orientation="landscape" usePrinterDefaults="1" r:id="rId1"/>
  <headerFooter>
    <oddHeader xml:space="preserve">&amp;R
</oddHeader>
  </headerFooter>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評価表</vt:lpstr>
    </vt:vector>
  </TitlesOfParts>
  <Company>和泉市役所</Company>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LG39739</dc:creator>
  <cp:lastModifiedBy>藤原　夢乃</cp:lastModifiedBy>
  <cp:lastPrinted>2025-07-07T07:19:27Z</cp:lastPrinted>
  <dcterms:created xsi:type="dcterms:W3CDTF">2017-06-02T03:39:10Z</dcterms:created>
  <dcterms:modified xsi:type="dcterms:W3CDTF">2026-07-13T08:42:18Z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2026-07-13T08:42:18Z</vt:filetime>
  </property>
</Properties>
</file>